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 tabRatio="928"/>
  </bookViews>
  <sheets>
    <sheet name="补助资金汇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<sst xmlns="http://schemas.openxmlformats.org/spreadsheetml/2006/main" count="99" uniqueCount="66">
  <si>
    <r>
      <rPr>
        <b/>
        <u/>
        <sz val="18"/>
        <rFont val="方正小标宋简体"/>
        <charset val="134"/>
      </rPr>
      <t xml:space="preserve">    胡集街道      </t>
    </r>
    <r>
      <rPr>
        <b/>
        <sz val="18"/>
        <rFont val="方正小标宋简体"/>
        <charset val="134"/>
      </rPr>
      <t>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</si>
  <si>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  </t>
    </r>
    <r>
      <rPr>
        <u/>
        <sz val="11"/>
        <color rgb="FFFF0000"/>
        <rFont val="Times New Roman"/>
        <charset val="134"/>
      </rPr>
      <t xml:space="preserve"> </t>
    </r>
    <r>
      <rPr>
        <u/>
        <sz val="11"/>
        <rFont val="仿宋_GB2312"/>
        <charset val="134"/>
      </rPr>
      <t>胡集</t>
    </r>
    <r>
      <rPr>
        <u/>
        <sz val="11"/>
        <rFont val="宋体"/>
        <charset val="134"/>
      </rPr>
      <t>街道</t>
    </r>
    <r>
      <rPr>
        <u/>
        <sz val="11"/>
        <color rgb="FF000000"/>
        <rFont val="Times New Roman"/>
        <charset val="134"/>
      </rPr>
      <t xml:space="preserve">       </t>
    </r>
    <r>
      <rPr>
        <sz val="11"/>
        <color rgb="FF000000"/>
        <rFont val="仿宋_GB2312"/>
        <charset val="134"/>
      </rPr>
      <t xml:space="preserve">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</si>
  <si>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</si>
  <si>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</si>
  <si>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</si>
  <si>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</si>
  <si>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</si>
  <si>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</si>
  <si>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</si>
  <si>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</si>
  <si>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胡集街道胡集村</t>
  </si>
  <si>
    <t>3.6.8.11.12.17.18.21</t>
  </si>
  <si>
    <t>常亚平</t>
  </si>
  <si>
    <t>胡集村359.42，谢河村466.88</t>
  </si>
  <si>
    <t>胡集街道钟涵村</t>
  </si>
  <si>
    <t>2、5、6、10、11、12、13、15、16、17、18、19、20、21、22、24、23、25组</t>
  </si>
  <si>
    <t>赵宝建</t>
  </si>
  <si>
    <t>胡集街道周吴村</t>
  </si>
  <si>
    <t>12、17组</t>
  </si>
  <si>
    <t>于玉华</t>
  </si>
  <si>
    <t>28、29、30、31组</t>
  </si>
  <si>
    <t>凌勇</t>
  </si>
  <si>
    <t>胡集街道拥徐村</t>
  </si>
  <si>
    <t>11，12，13，14，15，16，17，18组</t>
  </si>
  <si>
    <t>林波</t>
  </si>
  <si>
    <t>2、3、4、7、8、13、14、26、27</t>
  </si>
  <si>
    <t>张宝均</t>
  </si>
  <si>
    <t>6、7、24、9、14、13组</t>
  </si>
  <si>
    <t>孙元锋</t>
  </si>
  <si>
    <t>胡集街道兴环村</t>
  </si>
  <si>
    <t>1、2、3、4、5、13、21、22、23</t>
  </si>
  <si>
    <t>高建雄</t>
  </si>
  <si>
    <t>兴环村650.66，北景庄762</t>
  </si>
  <si>
    <t>胡集街道谢河村</t>
  </si>
  <si>
    <t>陈晓雁</t>
  </si>
  <si>
    <t>1.9.10.11.19.14</t>
  </si>
  <si>
    <t>王玉兰</t>
  </si>
  <si>
    <t>谢河村432.82，拥徐村70</t>
  </si>
  <si>
    <t>5、6、7、9、10、11、14、15、16、17、18组</t>
  </si>
  <si>
    <t>周松华</t>
  </si>
  <si>
    <t>周吴村787.73，东庙村162.69，青萍港475.42</t>
  </si>
  <si>
    <t>19组</t>
  </si>
  <si>
    <t>葛存山</t>
  </si>
  <si>
    <t>胡集街道连港村</t>
  </si>
  <si>
    <t>1、2、3、6、7、9、10、17组</t>
  </si>
  <si>
    <t>黄应平</t>
  </si>
  <si>
    <t>12、13、14、16、29组</t>
  </si>
  <si>
    <t>陈元时</t>
  </si>
  <si>
    <t>16,26,27组</t>
  </si>
  <si>
    <t>赵志祥</t>
  </si>
  <si>
    <t>胡集街道北景庄村</t>
  </si>
  <si>
    <t>1、2、5、6、7、8、9、11、12、13、14、15、16、17组</t>
  </si>
  <si>
    <t>江苏润保源谷物种植有限公司</t>
  </si>
  <si>
    <t>1、2、3、4、5、6、8、17、18、22、23</t>
  </si>
  <si>
    <t>海安润阳家庭农场</t>
  </si>
  <si>
    <t xml:space="preserve"> 胡集街道拥徐村</t>
  </si>
  <si>
    <t>24，26，28组</t>
  </si>
  <si>
    <t>张龙庆</t>
  </si>
  <si>
    <t>20，21组</t>
  </si>
  <si>
    <t>景军</t>
  </si>
  <si>
    <t>15.18.19.20.21.22.25组</t>
  </si>
  <si>
    <t>王福林</t>
  </si>
  <si>
    <t>高新区胡集街道胡集村</t>
  </si>
  <si>
    <t>景铨华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</si>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</sst>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color rgb="FF000000"/>
      <name val="仿宋_GB2312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b/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6"/>
      <name val="宋体"/>
      <charset val="134"/>
      <scheme val="minor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方正小标宋简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Times New Roman"/>
      <charset val="134"/>
    </font>
    <font>
      <u/>
      <sz val="11"/>
      <color rgb="FFFF0000"/>
      <name val="Times New Roman"/>
      <charset val="134"/>
    </font>
    <font>
      <u/>
      <sz val="11"/>
      <name val="仿宋_GB2312"/>
      <charset val="134"/>
    </font>
    <font>
      <u/>
      <sz val="11"/>
      <name val="宋体"/>
      <charset val="134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shrinkToFi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7"/>
  <sheetViews>
    <sheetView tabSelected="1" zoomScale="70" zoomScaleNormal="70" zoomScaleSheetLayoutView="70" workbookViewId="0">
      <selection activeCell="A28" sqref="$A28:$XFD30"/>
    </sheetView>
  </sheetViews>
  <sheetFormatPr defaultColWidth="9" defaultRowHeight="13.5" outlineLevelCol="7"/>
  <cols>
    <col min="1" max="1" width="5.50442477876106" customWidth="1"/>
    <col min="2" max="2" width="15.8761061946903" customWidth="1"/>
    <col min="3" max="3" width="26" customWidth="1"/>
    <col min="4" max="4" width="19.6283185840708" customWidth="1"/>
    <col min="5" max="5" width="22.2477876106195" customWidth="1"/>
    <col min="6" max="6" width="11.2477876106195" customWidth="1"/>
    <col min="7" max="7" width="14.1238938053097" customWidth="1"/>
    <col min="8" max="8" width="25.2477876106195" customWidth="1"/>
  </cols>
  <sheetData>
    <row r="1" ht="45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s="2" customFormat="1" ht="21.95" customHeight="1" spans="1:8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7" t="s">
        <v>9</v>
      </c>
    </row>
    <row r="4" ht="21.95" customHeight="1" spans="1:8">
      <c r="A4" s="10"/>
      <c r="B4" s="10"/>
      <c r="C4" s="10"/>
      <c r="D4" s="10"/>
      <c r="E4" s="8"/>
      <c r="F4" s="11"/>
      <c r="G4" s="11"/>
      <c r="H4" s="10"/>
    </row>
    <row r="5" ht="33.75" customHeight="1" spans="1:8">
      <c r="A5" s="12">
        <v>1</v>
      </c>
      <c r="B5" s="13" t="s">
        <v>10</v>
      </c>
      <c r="C5" s="14" t="s">
        <v>11</v>
      </c>
      <c r="D5" s="15" t="s">
        <v>12</v>
      </c>
      <c r="E5" s="13" t="s">
        <v>10</v>
      </c>
      <c r="F5" s="16">
        <v>826.3</v>
      </c>
      <c r="G5" s="17">
        <f>SUM(F5*22.55)</f>
        <v>18633.065</v>
      </c>
      <c r="H5" s="18" t="s">
        <v>13</v>
      </c>
    </row>
    <row r="6" ht="36.75" customHeight="1" spans="1:8">
      <c r="A6" s="12">
        <v>2</v>
      </c>
      <c r="B6" s="13" t="s">
        <v>14</v>
      </c>
      <c r="C6" s="19" t="s">
        <v>15</v>
      </c>
      <c r="D6" s="13" t="s">
        <v>16</v>
      </c>
      <c r="E6" s="13" t="s">
        <v>14</v>
      </c>
      <c r="F6" s="16">
        <v>1432.66</v>
      </c>
      <c r="G6" s="17">
        <f t="shared" ref="G6:G25" si="0">SUM(F6*22.55)</f>
        <v>32306.483</v>
      </c>
      <c r="H6" s="18"/>
    </row>
    <row r="7" ht="21.95" customHeight="1" spans="1:8">
      <c r="A7" s="12">
        <v>3</v>
      </c>
      <c r="B7" s="13" t="s">
        <v>17</v>
      </c>
      <c r="C7" s="14" t="s">
        <v>18</v>
      </c>
      <c r="D7" s="13" t="s">
        <v>19</v>
      </c>
      <c r="E7" s="13" t="s">
        <v>17</v>
      </c>
      <c r="F7" s="16">
        <v>98.74</v>
      </c>
      <c r="G7" s="17">
        <f t="shared" si="0"/>
        <v>2226.587</v>
      </c>
      <c r="H7" s="18"/>
    </row>
    <row r="8" ht="21.95" customHeight="1" spans="1:8">
      <c r="A8" s="12">
        <v>4</v>
      </c>
      <c r="B8" s="13" t="s">
        <v>14</v>
      </c>
      <c r="C8" s="14" t="s">
        <v>20</v>
      </c>
      <c r="D8" s="13" t="s">
        <v>21</v>
      </c>
      <c r="E8" s="13" t="s">
        <v>14</v>
      </c>
      <c r="F8" s="16">
        <v>433.28</v>
      </c>
      <c r="G8" s="17">
        <f t="shared" si="0"/>
        <v>9770.464</v>
      </c>
      <c r="H8" s="18"/>
    </row>
    <row r="9" ht="32.25" customHeight="1" spans="1:8">
      <c r="A9" s="12">
        <v>5</v>
      </c>
      <c r="B9" s="13" t="s">
        <v>22</v>
      </c>
      <c r="C9" s="14" t="s">
        <v>23</v>
      </c>
      <c r="D9" s="13" t="s">
        <v>24</v>
      </c>
      <c r="E9" s="13" t="s">
        <v>22</v>
      </c>
      <c r="F9" s="16">
        <v>902.06</v>
      </c>
      <c r="G9" s="17">
        <f t="shared" si="0"/>
        <v>20341.453</v>
      </c>
      <c r="H9" s="18"/>
    </row>
    <row r="10" ht="31.5" customHeight="1" spans="1:8">
      <c r="A10" s="12">
        <v>6</v>
      </c>
      <c r="B10" s="13" t="s">
        <v>14</v>
      </c>
      <c r="C10" s="19" t="s">
        <v>25</v>
      </c>
      <c r="D10" s="13" t="s">
        <v>26</v>
      </c>
      <c r="E10" s="13" t="s">
        <v>14</v>
      </c>
      <c r="F10" s="16">
        <v>592.96</v>
      </c>
      <c r="G10" s="17">
        <f t="shared" si="0"/>
        <v>13371.248</v>
      </c>
      <c r="H10" s="18"/>
    </row>
    <row r="11" ht="21.95" customHeight="1" spans="1:8">
      <c r="A11" s="12">
        <v>7</v>
      </c>
      <c r="B11" s="13" t="s">
        <v>14</v>
      </c>
      <c r="C11" s="19" t="s">
        <v>27</v>
      </c>
      <c r="D11" s="13" t="s">
        <v>28</v>
      </c>
      <c r="E11" s="13" t="s">
        <v>14</v>
      </c>
      <c r="F11" s="16">
        <v>430.08</v>
      </c>
      <c r="G11" s="17">
        <f t="shared" si="0"/>
        <v>9698.304</v>
      </c>
      <c r="H11" s="18"/>
    </row>
    <row r="12" ht="21.95" customHeight="1" spans="1:8">
      <c r="A12" s="12">
        <v>8</v>
      </c>
      <c r="B12" s="13" t="s">
        <v>29</v>
      </c>
      <c r="C12" s="14" t="s">
        <v>30</v>
      </c>
      <c r="D12" s="15" t="s">
        <v>31</v>
      </c>
      <c r="E12" s="13" t="s">
        <v>29</v>
      </c>
      <c r="F12" s="16">
        <v>1412.66</v>
      </c>
      <c r="G12" s="17">
        <f t="shared" si="0"/>
        <v>31855.483</v>
      </c>
      <c r="H12" s="18" t="s">
        <v>32</v>
      </c>
    </row>
    <row r="13" ht="21.95" customHeight="1" spans="1:8">
      <c r="A13" s="12">
        <v>9</v>
      </c>
      <c r="B13" s="13" t="s">
        <v>33</v>
      </c>
      <c r="C13" s="14">
        <v>4.5</v>
      </c>
      <c r="D13" s="13" t="s">
        <v>34</v>
      </c>
      <c r="E13" s="13" t="s">
        <v>33</v>
      </c>
      <c r="F13" s="16">
        <v>138.61</v>
      </c>
      <c r="G13" s="17">
        <f t="shared" si="0"/>
        <v>3125.6555</v>
      </c>
      <c r="H13" s="18"/>
    </row>
    <row r="14" ht="21.95" customHeight="1" spans="1:8">
      <c r="A14" s="12">
        <v>10</v>
      </c>
      <c r="B14" s="13" t="s">
        <v>33</v>
      </c>
      <c r="C14" s="14" t="s">
        <v>35</v>
      </c>
      <c r="D14" s="13" t="s">
        <v>36</v>
      </c>
      <c r="E14" s="13" t="s">
        <v>33</v>
      </c>
      <c r="F14" s="16">
        <v>502.82</v>
      </c>
      <c r="G14" s="17">
        <f t="shared" si="0"/>
        <v>11338.591</v>
      </c>
      <c r="H14" s="18" t="s">
        <v>37</v>
      </c>
    </row>
    <row r="15" ht="28.5" customHeight="1" spans="1:8">
      <c r="A15" s="12">
        <v>11</v>
      </c>
      <c r="B15" s="13" t="s">
        <v>17</v>
      </c>
      <c r="C15" s="14" t="s">
        <v>38</v>
      </c>
      <c r="D15" s="13" t="s">
        <v>39</v>
      </c>
      <c r="E15" s="13" t="s">
        <v>17</v>
      </c>
      <c r="F15" s="16">
        <v>1425.84</v>
      </c>
      <c r="G15" s="17">
        <f t="shared" si="0"/>
        <v>32152.692</v>
      </c>
      <c r="H15" s="18" t="s">
        <v>40</v>
      </c>
    </row>
    <row r="16" ht="21.95" customHeight="1" spans="1:8">
      <c r="A16" s="12">
        <v>12</v>
      </c>
      <c r="B16" s="13" t="s">
        <v>22</v>
      </c>
      <c r="C16" s="14" t="s">
        <v>41</v>
      </c>
      <c r="D16" s="13" t="s">
        <v>42</v>
      </c>
      <c r="E16" s="13" t="s">
        <v>22</v>
      </c>
      <c r="F16" s="16">
        <v>39.13</v>
      </c>
      <c r="G16" s="17">
        <f t="shared" si="0"/>
        <v>882.3815</v>
      </c>
      <c r="H16" s="18"/>
    </row>
    <row r="17" ht="21.95" customHeight="1" spans="1:8">
      <c r="A17" s="12">
        <v>13</v>
      </c>
      <c r="B17" s="13" t="s">
        <v>43</v>
      </c>
      <c r="C17" s="14" t="s">
        <v>44</v>
      </c>
      <c r="D17" s="13" t="s">
        <v>45</v>
      </c>
      <c r="E17" s="13" t="s">
        <v>43</v>
      </c>
      <c r="F17" s="16">
        <v>351.1</v>
      </c>
      <c r="G17" s="17">
        <f t="shared" si="0"/>
        <v>7917.305</v>
      </c>
      <c r="H17" s="18"/>
    </row>
    <row r="18" ht="21.95" customHeight="1" spans="1:8">
      <c r="A18" s="12">
        <v>14</v>
      </c>
      <c r="B18" s="13" t="s">
        <v>43</v>
      </c>
      <c r="C18" s="14" t="s">
        <v>46</v>
      </c>
      <c r="D18" s="13" t="s">
        <v>47</v>
      </c>
      <c r="E18" s="13" t="s">
        <v>43</v>
      </c>
      <c r="F18" s="16">
        <v>158.96</v>
      </c>
      <c r="G18" s="17">
        <f t="shared" si="0"/>
        <v>3584.548</v>
      </c>
      <c r="H18" s="18"/>
    </row>
    <row r="19" ht="21.95" customHeight="1" spans="1:8">
      <c r="A19" s="12">
        <v>15</v>
      </c>
      <c r="B19" s="13" t="s">
        <v>43</v>
      </c>
      <c r="C19" s="14" t="s">
        <v>48</v>
      </c>
      <c r="D19" s="13" t="s">
        <v>49</v>
      </c>
      <c r="E19" s="13" t="s">
        <v>43</v>
      </c>
      <c r="F19" s="16">
        <v>160.04</v>
      </c>
      <c r="G19" s="17">
        <f t="shared" si="0"/>
        <v>3608.902</v>
      </c>
      <c r="H19" s="18"/>
    </row>
    <row r="20" ht="36.75" customHeight="1" spans="1:8">
      <c r="A20" s="12">
        <v>16</v>
      </c>
      <c r="B20" s="13" t="s">
        <v>50</v>
      </c>
      <c r="C20" s="14" t="s">
        <v>51</v>
      </c>
      <c r="D20" s="13" t="s">
        <v>52</v>
      </c>
      <c r="E20" s="13" t="s">
        <v>50</v>
      </c>
      <c r="F20" s="16">
        <v>163.58</v>
      </c>
      <c r="G20" s="17">
        <f t="shared" si="0"/>
        <v>3688.729</v>
      </c>
      <c r="H20" s="18"/>
    </row>
    <row r="21" ht="30" customHeight="1" spans="1:8">
      <c r="A21" s="12">
        <v>17</v>
      </c>
      <c r="B21" s="13" t="s">
        <v>10</v>
      </c>
      <c r="C21" s="14" t="s">
        <v>53</v>
      </c>
      <c r="D21" s="13" t="s">
        <v>54</v>
      </c>
      <c r="E21" s="13" t="s">
        <v>10</v>
      </c>
      <c r="F21" s="16">
        <v>309.93</v>
      </c>
      <c r="G21" s="17">
        <f t="shared" si="0"/>
        <v>6988.9215</v>
      </c>
      <c r="H21" s="18"/>
    </row>
    <row r="22" ht="21.95" customHeight="1" spans="1:8">
      <c r="A22" s="12">
        <v>18</v>
      </c>
      <c r="B22" s="13" t="s">
        <v>55</v>
      </c>
      <c r="C22" s="14" t="s">
        <v>56</v>
      </c>
      <c r="D22" s="13" t="s">
        <v>57</v>
      </c>
      <c r="E22" s="13" t="s">
        <v>55</v>
      </c>
      <c r="F22" s="16">
        <v>105</v>
      </c>
      <c r="G22" s="17">
        <f t="shared" si="0"/>
        <v>2367.75</v>
      </c>
      <c r="H22" s="18"/>
    </row>
    <row r="23" ht="21.95" customHeight="1" spans="1:8">
      <c r="A23" s="12">
        <v>19</v>
      </c>
      <c r="B23" s="13" t="s">
        <v>22</v>
      </c>
      <c r="C23" s="14" t="s">
        <v>58</v>
      </c>
      <c r="D23" s="13" t="s">
        <v>59</v>
      </c>
      <c r="E23" s="13" t="s">
        <v>22</v>
      </c>
      <c r="F23" s="16">
        <v>249.68</v>
      </c>
      <c r="G23" s="17">
        <f t="shared" si="0"/>
        <v>5630.284</v>
      </c>
      <c r="H23" s="18"/>
    </row>
    <row r="24" ht="21.95" customHeight="1" spans="1:8">
      <c r="A24" s="12">
        <v>20</v>
      </c>
      <c r="B24" s="13" t="s">
        <v>43</v>
      </c>
      <c r="C24" s="14" t="s">
        <v>60</v>
      </c>
      <c r="D24" s="13" t="s">
        <v>61</v>
      </c>
      <c r="E24" s="13" t="s">
        <v>43</v>
      </c>
      <c r="F24" s="16">
        <v>636.66</v>
      </c>
      <c r="G24" s="17">
        <f t="shared" si="0"/>
        <v>14356.683</v>
      </c>
      <c r="H24" s="18"/>
    </row>
    <row r="25" ht="27" customHeight="1" spans="1:8">
      <c r="A25" s="12">
        <v>21</v>
      </c>
      <c r="B25" s="13" t="s">
        <v>62</v>
      </c>
      <c r="C25" s="14" t="s">
        <v>53</v>
      </c>
      <c r="D25" s="15" t="s">
        <v>63</v>
      </c>
      <c r="E25" s="13" t="s">
        <v>62</v>
      </c>
      <c r="F25" s="16">
        <v>467.27</v>
      </c>
      <c r="G25" s="17">
        <f t="shared" si="0"/>
        <v>10536.9385</v>
      </c>
      <c r="H25" s="18"/>
    </row>
    <row r="26" ht="21.95" customHeight="1" spans="1:8">
      <c r="A26" s="20" t="s">
        <v>64</v>
      </c>
      <c r="B26" s="21"/>
      <c r="C26" s="21"/>
      <c r="D26" s="21"/>
      <c r="E26" s="22"/>
      <c r="F26" s="23">
        <f>SUM(F5:F25)</f>
        <v>10837.36</v>
      </c>
      <c r="G26" s="23">
        <f>SUM(G5:G25)</f>
        <v>244382.468</v>
      </c>
      <c r="H26" s="24"/>
    </row>
    <row r="27" s="3" customFormat="1" ht="50.1" customHeight="1" spans="1:8">
      <c r="A27" s="25" t="s">
        <v>65</v>
      </c>
      <c r="B27" s="25"/>
      <c r="C27" s="25"/>
      <c r="D27" s="25"/>
      <c r="E27" s="25"/>
      <c r="F27" s="25"/>
      <c r="G27" s="25"/>
      <c r="H27" s="25"/>
    </row>
  </sheetData>
  <mergeCells count="12">
    <mergeCell ref="A1:H1"/>
    <mergeCell ref="A2:H2"/>
    <mergeCell ref="A26:E26"/>
    <mergeCell ref="A27:H27"/>
    <mergeCell ref="A3:A4"/>
    <mergeCell ref="B3:B4"/>
    <mergeCell ref="C3:C4"/>
    <mergeCell ref="D3:D4"/>
    <mergeCell ref="E3:E4"/>
    <mergeCell ref="F3:F4"/>
    <mergeCell ref="G3:G4"/>
    <mergeCell ref="H3:H4"/>
  </mergeCells>
  <pageMargins left="0.32" right="0.17" top="0.27" bottom="0.29" header="0.21" footer="0.17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谭正东</cp:lastModifiedBy>
  <dcterms:created xsi:type="dcterms:W3CDTF">2006-09-16T00:00:00Z</dcterms:created>
  <cp:lastPrinted>2026-01-12T01:18:00Z</cp:lastPrinted>
  <dcterms:modified xsi:type="dcterms:W3CDTF">2026-01-16T01:59:18Z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3917A46125CC4312805ADAAEB98FC727_13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